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Г по спос. пост." sheetId="2" r:id="rId1"/>
  </sheets>
  <calcPr calcId="145621"/>
</workbook>
</file>

<file path=xl/calcChain.xml><?xml version="1.0" encoding="utf-8"?>
<calcChain xmlns="http://schemas.openxmlformats.org/spreadsheetml/2006/main">
  <c r="T41" i="2" l="1"/>
  <c r="S41" i="2"/>
  <c r="Q41" i="2"/>
  <c r="P41" i="2"/>
  <c r="N41" i="2"/>
  <c r="M41" i="2"/>
  <c r="K41" i="2"/>
  <c r="J41" i="2"/>
  <c r="H41" i="2"/>
  <c r="G41" i="2"/>
  <c r="E41" i="2"/>
  <c r="D41" i="2"/>
  <c r="U40" i="2"/>
  <c r="R40" i="2"/>
  <c r="O40" i="2"/>
  <c r="L40" i="2"/>
  <c r="I40" i="2"/>
  <c r="W40" i="2" s="1"/>
  <c r="F40" i="2"/>
  <c r="V40" i="2" s="1"/>
  <c r="U39" i="2"/>
  <c r="R39" i="2"/>
  <c r="O39" i="2"/>
  <c r="L39" i="2"/>
  <c r="I39" i="2"/>
  <c r="W39" i="2" s="1"/>
  <c r="F39" i="2"/>
  <c r="V39" i="2" s="1"/>
  <c r="U38" i="2"/>
  <c r="R38" i="2"/>
  <c r="O38" i="2"/>
  <c r="L38" i="2"/>
  <c r="I38" i="2"/>
  <c r="W38" i="2" s="1"/>
  <c r="F38" i="2"/>
  <c r="V38" i="2" s="1"/>
  <c r="U37" i="2"/>
  <c r="R37" i="2"/>
  <c r="O37" i="2"/>
  <c r="L37" i="2"/>
  <c r="I37" i="2"/>
  <c r="W37" i="2" s="1"/>
  <c r="F37" i="2"/>
  <c r="V37" i="2" s="1"/>
  <c r="U36" i="2"/>
  <c r="R36" i="2"/>
  <c r="O36" i="2"/>
  <c r="L36" i="2"/>
  <c r="I36" i="2"/>
  <c r="W36" i="2" s="1"/>
  <c r="F36" i="2"/>
  <c r="V36" i="2" s="1"/>
  <c r="U35" i="2"/>
  <c r="R35" i="2"/>
  <c r="O35" i="2"/>
  <c r="L35" i="2"/>
  <c r="I35" i="2"/>
  <c r="W35" i="2" s="1"/>
  <c r="F35" i="2"/>
  <c r="V35" i="2" s="1"/>
  <c r="U34" i="2"/>
  <c r="R34" i="2"/>
  <c r="O34" i="2"/>
  <c r="L34" i="2"/>
  <c r="I34" i="2"/>
  <c r="W34" i="2" s="1"/>
  <c r="F34" i="2"/>
  <c r="V34" i="2" s="1"/>
  <c r="U33" i="2"/>
  <c r="R33" i="2"/>
  <c r="O33" i="2"/>
  <c r="L33" i="2"/>
  <c r="I33" i="2"/>
  <c r="W33" i="2" s="1"/>
  <c r="F33" i="2"/>
  <c r="V33" i="2" s="1"/>
  <c r="V32" i="2"/>
  <c r="R32" i="2"/>
  <c r="I32" i="2"/>
  <c r="W32" i="2" s="1"/>
  <c r="F32" i="2"/>
  <c r="U31" i="2"/>
  <c r="R31" i="2"/>
  <c r="O31" i="2"/>
  <c r="L31" i="2"/>
  <c r="I31" i="2"/>
  <c r="W31" i="2" s="1"/>
  <c r="F31" i="2"/>
  <c r="V31" i="2" s="1"/>
  <c r="U30" i="2"/>
  <c r="R30" i="2"/>
  <c r="O30" i="2"/>
  <c r="L30" i="2"/>
  <c r="I30" i="2"/>
  <c r="W30" i="2" s="1"/>
  <c r="F30" i="2"/>
  <c r="V30" i="2" s="1"/>
  <c r="U29" i="2"/>
  <c r="R29" i="2"/>
  <c r="O29" i="2"/>
  <c r="L29" i="2"/>
  <c r="I29" i="2"/>
  <c r="W29" i="2" s="1"/>
  <c r="F29" i="2"/>
  <c r="V29" i="2" s="1"/>
  <c r="U28" i="2"/>
  <c r="R28" i="2"/>
  <c r="O28" i="2"/>
  <c r="L28" i="2"/>
  <c r="I28" i="2"/>
  <c r="W28" i="2" s="1"/>
  <c r="F28" i="2"/>
  <c r="V28" i="2" s="1"/>
  <c r="U27" i="2"/>
  <c r="R27" i="2"/>
  <c r="O27" i="2"/>
  <c r="L27" i="2"/>
  <c r="I27" i="2"/>
  <c r="W27" i="2" s="1"/>
  <c r="F27" i="2"/>
  <c r="V27" i="2" s="1"/>
  <c r="U26" i="2"/>
  <c r="R26" i="2"/>
  <c r="O26" i="2"/>
  <c r="L26" i="2"/>
  <c r="I26" i="2"/>
  <c r="W26" i="2" s="1"/>
  <c r="F26" i="2"/>
  <c r="V26" i="2" s="1"/>
  <c r="U25" i="2"/>
  <c r="R25" i="2"/>
  <c r="O25" i="2"/>
  <c r="L25" i="2"/>
  <c r="I25" i="2"/>
  <c r="W25" i="2" s="1"/>
  <c r="F25" i="2"/>
  <c r="V25" i="2" s="1"/>
  <c r="U24" i="2"/>
  <c r="R24" i="2"/>
  <c r="I24" i="2"/>
  <c r="W24" i="2" s="1"/>
  <c r="F24" i="2"/>
  <c r="V24" i="2" s="1"/>
  <c r="U23" i="2"/>
  <c r="R23" i="2"/>
  <c r="I23" i="2"/>
  <c r="W23" i="2" s="1"/>
  <c r="F23" i="2"/>
  <c r="V23" i="2" s="1"/>
  <c r="U22" i="2"/>
  <c r="R22" i="2"/>
  <c r="O22" i="2"/>
  <c r="L22" i="2"/>
  <c r="I22" i="2"/>
  <c r="W22" i="2" s="1"/>
  <c r="F22" i="2"/>
  <c r="V22" i="2" s="1"/>
  <c r="U21" i="2"/>
  <c r="R21" i="2"/>
  <c r="O21" i="2"/>
  <c r="L21" i="2"/>
  <c r="I21" i="2"/>
  <c r="W21" i="2" s="1"/>
  <c r="F21" i="2"/>
  <c r="V21" i="2" s="1"/>
  <c r="U20" i="2"/>
  <c r="R20" i="2"/>
  <c r="O20" i="2"/>
  <c r="L20" i="2"/>
  <c r="I20" i="2"/>
  <c r="W20" i="2" s="1"/>
  <c r="F20" i="2"/>
  <c r="V20" i="2" s="1"/>
  <c r="U19" i="2"/>
  <c r="R19" i="2"/>
  <c r="O19" i="2"/>
  <c r="L19" i="2"/>
  <c r="I19" i="2"/>
  <c r="W19" i="2" s="1"/>
  <c r="F19" i="2"/>
  <c r="V19" i="2" s="1"/>
  <c r="U18" i="2"/>
  <c r="R18" i="2"/>
  <c r="O18" i="2"/>
  <c r="L18" i="2"/>
  <c r="I18" i="2"/>
  <c r="W18" i="2" s="1"/>
  <c r="F18" i="2"/>
  <c r="V18" i="2" s="1"/>
  <c r="U17" i="2"/>
  <c r="R17" i="2"/>
  <c r="O17" i="2"/>
  <c r="L17" i="2"/>
  <c r="I17" i="2"/>
  <c r="W17" i="2" s="1"/>
  <c r="F17" i="2"/>
  <c r="V17" i="2" s="1"/>
  <c r="U16" i="2"/>
  <c r="R16" i="2"/>
  <c r="O16" i="2"/>
  <c r="L16" i="2"/>
  <c r="I16" i="2"/>
  <c r="W16" i="2" s="1"/>
  <c r="F16" i="2"/>
  <c r="V16" i="2" s="1"/>
  <c r="O15" i="2"/>
  <c r="L15" i="2"/>
  <c r="I15" i="2"/>
  <c r="W15" i="2" s="1"/>
  <c r="F15" i="2"/>
  <c r="V15" i="2" s="1"/>
  <c r="I14" i="2"/>
  <c r="W14" i="2" s="1"/>
  <c r="F14" i="2"/>
  <c r="V14" i="2" s="1"/>
  <c r="U13" i="2"/>
  <c r="R13" i="2"/>
  <c r="I13" i="2"/>
  <c r="W13" i="2" s="1"/>
  <c r="F13" i="2"/>
  <c r="V13" i="2" s="1"/>
  <c r="U12" i="2"/>
  <c r="R12" i="2"/>
  <c r="O12" i="2"/>
  <c r="L12" i="2"/>
  <c r="I12" i="2"/>
  <c r="W12" i="2" s="1"/>
  <c r="F12" i="2"/>
  <c r="V12" i="2" s="1"/>
  <c r="U11" i="2"/>
  <c r="R11" i="2"/>
  <c r="O11" i="2"/>
  <c r="L11" i="2"/>
  <c r="I11" i="2"/>
  <c r="W11" i="2" s="1"/>
  <c r="F11" i="2"/>
  <c r="V11" i="2" s="1"/>
  <c r="U10" i="2"/>
  <c r="R10" i="2"/>
  <c r="I10" i="2"/>
  <c r="W10" i="2" s="1"/>
  <c r="F10" i="2"/>
  <c r="V10" i="2" s="1"/>
  <c r="W9" i="2"/>
  <c r="R9" i="2"/>
  <c r="I9" i="2"/>
  <c r="F9" i="2"/>
  <c r="V9" i="2" s="1"/>
  <c r="U8" i="2"/>
  <c r="U41" i="2" s="1"/>
  <c r="R8" i="2"/>
  <c r="R41" i="2" s="1"/>
  <c r="O8" i="2"/>
  <c r="O41" i="2" s="1"/>
  <c r="L8" i="2"/>
  <c r="L41" i="2" s="1"/>
  <c r="I8" i="2"/>
  <c r="W8" i="2" s="1"/>
  <c r="F8" i="2"/>
  <c r="V8" i="2" s="1"/>
  <c r="I7" i="2"/>
  <c r="I41" i="2" s="1"/>
  <c r="W41" i="2" s="1"/>
  <c r="F7" i="2"/>
  <c r="F41" i="2" s="1"/>
  <c r="V41" i="2" s="1"/>
  <c r="V7" i="2" l="1"/>
  <c r="W7" i="2"/>
</calcChain>
</file>

<file path=xl/sharedStrings.xml><?xml version="1.0" encoding="utf-8"?>
<sst xmlns="http://schemas.openxmlformats.org/spreadsheetml/2006/main" count="87" uniqueCount="59">
  <si>
    <t>По конкурсу</t>
  </si>
  <si>
    <t>Межправительственные</t>
  </si>
  <si>
    <t>Олимпиадники</t>
  </si>
  <si>
    <t>Общий итог</t>
  </si>
  <si>
    <t xml:space="preserve">Количество  студентов </t>
  </si>
  <si>
    <t>Средний балл</t>
  </si>
  <si>
    <t>Филиал</t>
  </si>
  <si>
    <t xml:space="preserve">Факультет </t>
  </si>
  <si>
    <t>Наименование направления/специальности</t>
  </si>
  <si>
    <t>1 курс</t>
  </si>
  <si>
    <t>2 курс</t>
  </si>
  <si>
    <t>ИТОГО</t>
  </si>
  <si>
    <t>Кол-во студентов</t>
  </si>
  <si>
    <t>СР. БАЛЛ</t>
  </si>
  <si>
    <t>Москва</t>
  </si>
  <si>
    <t>БИ</t>
  </si>
  <si>
    <t>Финансы и кредит</t>
  </si>
  <si>
    <t>ВШУ</t>
  </si>
  <si>
    <t>Градостроительство</t>
  </si>
  <si>
    <t>ИО</t>
  </si>
  <si>
    <t>Государственное и муниципальное управление</t>
  </si>
  <si>
    <t>Психология</t>
  </si>
  <si>
    <t>ИСИЭЗ</t>
  </si>
  <si>
    <t>Менеджмент</t>
  </si>
  <si>
    <t>МИЭМ</t>
  </si>
  <si>
    <t>Информатика и вычислительная техника</t>
  </si>
  <si>
    <t>Прикладная математика</t>
  </si>
  <si>
    <t>Прикладная математика и информатика</t>
  </si>
  <si>
    <t>Электроника и наноэлектроника</t>
  </si>
  <si>
    <t>МИЭФ</t>
  </si>
  <si>
    <t>Экономика</t>
  </si>
  <si>
    <t>ФБМ</t>
  </si>
  <si>
    <t>Бизнес-информатика</t>
  </si>
  <si>
    <t>ФГН</t>
  </si>
  <si>
    <t>История</t>
  </si>
  <si>
    <t>Культурология</t>
  </si>
  <si>
    <t>Филология</t>
  </si>
  <si>
    <t>Философия</t>
  </si>
  <si>
    <t>Фундаментальная и прикладная лингвистика</t>
  </si>
  <si>
    <t>ФКМД</t>
  </si>
  <si>
    <t>Дизайн</t>
  </si>
  <si>
    <t>Журналистика</t>
  </si>
  <si>
    <t>Реклама и связи с общественностью</t>
  </si>
  <si>
    <t>ФКН</t>
  </si>
  <si>
    <t>Программная инженерия</t>
  </si>
  <si>
    <t>ФМ</t>
  </si>
  <si>
    <t>Математика</t>
  </si>
  <si>
    <t>ФМЭМП</t>
  </si>
  <si>
    <t>Востоковедение и африканистика</t>
  </si>
  <si>
    <t>Международные отношения</t>
  </si>
  <si>
    <t>ФП</t>
  </si>
  <si>
    <t>Юриспруденция</t>
  </si>
  <si>
    <t>ФСН</t>
  </si>
  <si>
    <t>Политология</t>
  </si>
  <si>
    <t>Социология</t>
  </si>
  <si>
    <t>ФЭН</t>
  </si>
  <si>
    <t>Распределение успеваемости студентов магистратуры очной формы обучения по по курсам и способу поступления  за 2014/2015 учебный год (Москва)</t>
  </si>
  <si>
    <t>Раздел 5</t>
  </si>
  <si>
    <t>Приложение 5.2.4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</si>
</sst>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1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/>
    <xf numFmtId="2" fontId="0" fillId="0" borderId="13" xfId="0" applyNumberFormat="1" applyBorder="1"/>
    <xf numFmtId="2" fontId="0" fillId="0" borderId="11" xfId="0" applyNumberFormat="1" applyBorder="1"/>
    <xf numFmtId="2" fontId="2" fillId="0" borderId="12" xfId="0" applyNumberFormat="1" applyFont="1" applyBorder="1"/>
    <xf numFmtId="0" fontId="0" fillId="0" borderId="13" xfId="0" applyBorder="1"/>
    <xf numFmtId="0" fontId="0" fillId="0" borderId="7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2" fontId="0" fillId="0" borderId="17" xfId="0" applyNumberFormat="1" applyBorder="1"/>
    <xf numFmtId="2" fontId="0" fillId="0" borderId="15" xfId="0" applyNumberFormat="1" applyBorder="1"/>
    <xf numFmtId="2" fontId="2" fillId="0" borderId="16" xfId="0" applyNumberFormat="1" applyFont="1" applyBorder="1"/>
    <xf numFmtId="0" fontId="0" fillId="0" borderId="17" xfId="0" applyBorder="1"/>
    <xf numFmtId="2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2" fillId="0" borderId="21" xfId="0" applyFont="1" applyBorder="1"/>
    <xf numFmtId="2" fontId="0" fillId="0" borderId="22" xfId="0" applyNumberFormat="1" applyBorder="1"/>
    <xf numFmtId="2" fontId="0" fillId="0" borderId="20" xfId="0" applyNumberFormat="1" applyBorder="1"/>
    <xf numFmtId="2" fontId="2" fillId="0" borderId="21" xfId="0" applyNumberFormat="1" applyFont="1" applyBorder="1"/>
    <xf numFmtId="0" fontId="0" fillId="0" borderId="22" xfId="0" applyBorder="1"/>
    <xf numFmtId="2" fontId="0" fillId="0" borderId="19" xfId="0" applyNumberFormat="1" applyBorder="1"/>
    <xf numFmtId="0" fontId="0" fillId="0" borderId="24" xfId="0" applyBorder="1"/>
    <xf numFmtId="0" fontId="0" fillId="0" borderId="25" xfId="0" applyBorder="1"/>
    <xf numFmtId="0" fontId="2" fillId="0" borderId="26" xfId="0" applyFont="1" applyBorder="1"/>
    <xf numFmtId="2" fontId="0" fillId="0" borderId="27" xfId="0" applyNumberFormat="1" applyBorder="1"/>
    <xf numFmtId="2" fontId="0" fillId="0" borderId="25" xfId="0" applyNumberFormat="1" applyBorder="1"/>
    <xf numFmtId="2" fontId="2" fillId="0" borderId="26" xfId="0" applyNumberFormat="1" applyFont="1" applyBorder="1"/>
    <xf numFmtId="0" fontId="0" fillId="0" borderId="27" xfId="0" applyBorder="1"/>
    <xf numFmtId="0" fontId="2" fillId="0" borderId="28" xfId="0" applyFont="1" applyBorder="1"/>
    <xf numFmtId="2" fontId="0" fillId="0" borderId="24" xfId="0" applyNumberFormat="1" applyBorder="1"/>
    <xf numFmtId="2" fontId="2" fillId="0" borderId="28" xfId="0" applyNumberFormat="1" applyFont="1" applyBorder="1"/>
    <xf numFmtId="2" fontId="0" fillId="0" borderId="10" xfId="0" applyNumberFormat="1" applyBorder="1"/>
    <xf numFmtId="0" fontId="0" fillId="0" borderId="30" xfId="0" applyBorder="1"/>
    <xf numFmtId="0" fontId="0" fillId="0" borderId="31" xfId="0" applyBorder="1"/>
    <xf numFmtId="0" fontId="2" fillId="0" borderId="32" xfId="0" applyFont="1" applyBorder="1"/>
    <xf numFmtId="2" fontId="0" fillId="0" borderId="33" xfId="0" applyNumberFormat="1" applyBorder="1"/>
    <xf numFmtId="2" fontId="0" fillId="0" borderId="31" xfId="0" applyNumberFormat="1" applyBorder="1"/>
    <xf numFmtId="2" fontId="2" fillId="0" borderId="32" xfId="0" applyNumberFormat="1" applyFont="1" applyBorder="1"/>
    <xf numFmtId="0" fontId="0" fillId="0" borderId="33" xfId="0" applyBorder="1"/>
    <xf numFmtId="2" fontId="2" fillId="0" borderId="34" xfId="0" applyNumberFormat="1" applyFont="1" applyBorder="1"/>
    <xf numFmtId="2" fontId="0" fillId="0" borderId="30" xfId="0" applyNumberFormat="1" applyBorder="1"/>
    <xf numFmtId="0" fontId="6" fillId="0" borderId="19" xfId="0" applyFont="1" applyBorder="1"/>
    <xf numFmtId="0" fontId="6" fillId="0" borderId="20" xfId="0" applyFont="1" applyBorder="1"/>
    <xf numFmtId="0" fontId="7" fillId="0" borderId="21" xfId="0" applyFont="1" applyBorder="1"/>
    <xf numFmtId="2" fontId="6" fillId="0" borderId="22" xfId="0" applyNumberFormat="1" applyFont="1" applyBorder="1"/>
    <xf numFmtId="2" fontId="6" fillId="0" borderId="20" xfId="0" applyNumberFormat="1" applyFont="1" applyBorder="1"/>
    <xf numFmtId="2" fontId="7" fillId="0" borderId="21" xfId="0" applyNumberFormat="1" applyFont="1" applyBorder="1"/>
    <xf numFmtId="0" fontId="6" fillId="0" borderId="22" xfId="0" applyFont="1" applyBorder="1"/>
    <xf numFmtId="2" fontId="6" fillId="0" borderId="19" xfId="0" applyNumberFormat="1" applyFont="1" applyBorder="1"/>
    <xf numFmtId="0" fontId="6" fillId="0" borderId="24" xfId="0" applyFont="1" applyBorder="1"/>
    <xf numFmtId="0" fontId="6" fillId="0" borderId="25" xfId="0" applyFont="1" applyBorder="1"/>
    <xf numFmtId="0" fontId="7" fillId="0" borderId="26" xfId="0" applyFont="1" applyBorder="1"/>
    <xf numFmtId="2" fontId="6" fillId="0" borderId="27" xfId="0" applyNumberFormat="1" applyFont="1" applyBorder="1"/>
    <xf numFmtId="2" fontId="6" fillId="0" borderId="25" xfId="0" applyNumberFormat="1" applyFont="1" applyBorder="1"/>
    <xf numFmtId="2" fontId="7" fillId="0" borderId="26" xfId="0" applyNumberFormat="1" applyFont="1" applyBorder="1"/>
    <xf numFmtId="0" fontId="6" fillId="0" borderId="27" xfId="0" applyFont="1" applyBorder="1"/>
    <xf numFmtId="2" fontId="7" fillId="0" borderId="28" xfId="0" applyNumberFormat="1" applyFont="1" applyBorder="1"/>
    <xf numFmtId="2" fontId="6" fillId="0" borderId="24" xfId="0" applyNumberFormat="1" applyFont="1" applyBorder="1"/>
    <xf numFmtId="0" fontId="0" fillId="0" borderId="35" xfId="0" applyBorder="1"/>
    <xf numFmtId="0" fontId="0" fillId="0" borderId="36" xfId="0" applyBorder="1"/>
    <xf numFmtId="2" fontId="0" fillId="0" borderId="37" xfId="0" applyNumberFormat="1" applyBorder="1"/>
    <xf numFmtId="2" fontId="0" fillId="0" borderId="36" xfId="0" applyNumberFormat="1" applyBorder="1"/>
    <xf numFmtId="0" fontId="0" fillId="0" borderId="37" xfId="0" applyBorder="1"/>
    <xf numFmtId="2" fontId="2" fillId="0" borderId="38" xfId="0" applyNumberFormat="1" applyFont="1" applyBorder="1"/>
    <xf numFmtId="2" fontId="0" fillId="0" borderId="35" xfId="0" applyNumberFormat="1" applyBorder="1"/>
    <xf numFmtId="0" fontId="2" fillId="0" borderId="1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/>
    <xf numFmtId="2" fontId="2" fillId="0" borderId="13" xfId="0" applyNumberFormat="1" applyFont="1" applyBorder="1"/>
    <xf numFmtId="2" fontId="2" fillId="0" borderId="2" xfId="0" applyNumberFormat="1" applyFont="1" applyBorder="1"/>
    <xf numFmtId="0" fontId="2" fillId="0" borderId="13" xfId="0" applyFont="1" applyBorder="1"/>
    <xf numFmtId="1" fontId="2" fillId="0" borderId="13" xfId="0" applyNumberFormat="1" applyFont="1" applyBorder="1"/>
    <xf numFmtId="2" fontId="2" fillId="0" borderId="10" xfId="0" applyNumberFormat="1" applyFont="1" applyBorder="1"/>
    <xf numFmtId="0" fontId="2" fillId="0" borderId="0" xfId="0" applyFont="1"/>
    <xf numFmtId="0" fontId="4" fillId="0" borderId="0" xfId="0" applyNumberFormat="1" applyFont="1"/>
    <xf numFmtId="0" fontId="4" fillId="0" borderId="6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0" fillId="0" borderId="18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1"/>
  <sheetViews>
    <sheetView tabSelected="1" zoomScale="80" zoomScaleNormal="80" workbookViewId="0">
      <selection activeCell="AA12" sqref="AA12"/>
    </sheetView>
  </sheetViews>
  <sheetFormatPr defaultRowHeight="15" x14ac:dyDescent="0.25"/>
  <cols>
    <col min="1" max="1" width="10.140625" customWidth="1"/>
    <col min="2" max="2" width="12.42578125" customWidth="1"/>
    <col min="3" max="3" width="32.140625" customWidth="1"/>
  </cols>
  <sheetData>
    <row r="1" spans="1:23" x14ac:dyDescent="0.25">
      <c r="V1" t="s">
        <v>57</v>
      </c>
    </row>
    <row r="2" spans="1:23" ht="18.75" x14ac:dyDescent="0.3">
      <c r="A2" s="89" t="s">
        <v>56</v>
      </c>
      <c r="V2" t="s">
        <v>58</v>
      </c>
    </row>
    <row r="3" spans="1:23" ht="15.75" thickBot="1" x14ac:dyDescent="0.3"/>
    <row r="4" spans="1:23" ht="15.75" thickBot="1" x14ac:dyDescent="0.3">
      <c r="D4" s="99" t="s">
        <v>0</v>
      </c>
      <c r="E4" s="100"/>
      <c r="F4" s="100"/>
      <c r="G4" s="100"/>
      <c r="H4" s="100"/>
      <c r="I4" s="101"/>
      <c r="J4" s="99" t="s">
        <v>1</v>
      </c>
      <c r="K4" s="100"/>
      <c r="L4" s="100"/>
      <c r="M4" s="100"/>
      <c r="N4" s="100"/>
      <c r="O4" s="101"/>
      <c r="P4" s="99" t="s">
        <v>2</v>
      </c>
      <c r="Q4" s="100"/>
      <c r="R4" s="100"/>
      <c r="S4" s="100"/>
      <c r="T4" s="100"/>
      <c r="U4" s="101"/>
      <c r="V4" s="102" t="s">
        <v>3</v>
      </c>
      <c r="W4" s="103"/>
    </row>
    <row r="5" spans="1:23" ht="15.75" thickBot="1" x14ac:dyDescent="0.3">
      <c r="D5" s="106" t="s">
        <v>4</v>
      </c>
      <c r="E5" s="107"/>
      <c r="F5" s="108"/>
      <c r="G5" s="109" t="s">
        <v>5</v>
      </c>
      <c r="H5" s="109"/>
      <c r="I5" s="109"/>
      <c r="J5" s="106" t="s">
        <v>4</v>
      </c>
      <c r="K5" s="107"/>
      <c r="L5" s="108"/>
      <c r="M5" s="106" t="s">
        <v>5</v>
      </c>
      <c r="N5" s="107"/>
      <c r="O5" s="108"/>
      <c r="P5" s="109" t="s">
        <v>4</v>
      </c>
      <c r="Q5" s="109"/>
      <c r="R5" s="109"/>
      <c r="S5" s="106" t="s">
        <v>5</v>
      </c>
      <c r="T5" s="107"/>
      <c r="U5" s="108"/>
      <c r="V5" s="104"/>
      <c r="W5" s="105"/>
    </row>
    <row r="6" spans="1:23" ht="45.75" thickBot="1" x14ac:dyDescent="0.3">
      <c r="A6" s="1" t="s">
        <v>6</v>
      </c>
      <c r="B6" s="2" t="s">
        <v>7</v>
      </c>
      <c r="C6" s="2" t="s">
        <v>8</v>
      </c>
      <c r="D6" s="3" t="s">
        <v>9</v>
      </c>
      <c r="E6" s="4" t="s">
        <v>10</v>
      </c>
      <c r="F6" s="5" t="s">
        <v>11</v>
      </c>
      <c r="G6" s="3" t="s">
        <v>9</v>
      </c>
      <c r="H6" s="4" t="s">
        <v>10</v>
      </c>
      <c r="I6" s="5" t="s">
        <v>11</v>
      </c>
      <c r="J6" s="3" t="s">
        <v>9</v>
      </c>
      <c r="K6" s="4" t="s">
        <v>10</v>
      </c>
      <c r="L6" s="5" t="s">
        <v>11</v>
      </c>
      <c r="M6" s="3" t="s">
        <v>9</v>
      </c>
      <c r="N6" s="6" t="s">
        <v>10</v>
      </c>
      <c r="O6" s="7" t="s">
        <v>11</v>
      </c>
      <c r="P6" s="3" t="s">
        <v>9</v>
      </c>
      <c r="Q6" s="4" t="s">
        <v>10</v>
      </c>
      <c r="R6" s="5" t="s">
        <v>11</v>
      </c>
      <c r="S6" s="3" t="s">
        <v>9</v>
      </c>
      <c r="T6" s="4" t="s">
        <v>10</v>
      </c>
      <c r="U6" s="5" t="s">
        <v>11</v>
      </c>
      <c r="V6" s="8" t="s">
        <v>12</v>
      </c>
      <c r="W6" s="9" t="s">
        <v>13</v>
      </c>
    </row>
    <row r="7" spans="1:23" ht="15.75" thickBot="1" x14ac:dyDescent="0.3">
      <c r="A7" s="90" t="s">
        <v>14</v>
      </c>
      <c r="B7" s="10" t="s">
        <v>15</v>
      </c>
      <c r="C7" s="11" t="s">
        <v>16</v>
      </c>
      <c r="D7" s="11">
        <v>35</v>
      </c>
      <c r="E7" s="12">
        <v>31</v>
      </c>
      <c r="F7" s="13">
        <f>SUM(D7:E7)</f>
        <v>66</v>
      </c>
      <c r="G7" s="14">
        <v>6.8729304029304039</v>
      </c>
      <c r="H7" s="15">
        <v>7.7462365591397848</v>
      </c>
      <c r="I7" s="16">
        <f>AVERAGE(G7:H7)</f>
        <v>7.3095834810350944</v>
      </c>
      <c r="J7" s="17"/>
      <c r="K7" s="12"/>
      <c r="L7" s="13"/>
      <c r="M7" s="17"/>
      <c r="N7" s="12"/>
      <c r="O7" s="13"/>
      <c r="P7" s="17"/>
      <c r="Q7" s="11"/>
      <c r="R7" s="11"/>
      <c r="S7" s="11"/>
      <c r="T7" s="12"/>
      <c r="U7" s="13"/>
      <c r="V7" s="13">
        <f>F7+L7+R7</f>
        <v>66</v>
      </c>
      <c r="W7" s="16">
        <f>AVERAGE(I7,O7,U7)</f>
        <v>7.3095834810350944</v>
      </c>
    </row>
    <row r="8" spans="1:23" ht="15.75" thickBot="1" x14ac:dyDescent="0.3">
      <c r="A8" s="91"/>
      <c r="B8" s="18" t="s">
        <v>17</v>
      </c>
      <c r="C8" s="19" t="s">
        <v>18</v>
      </c>
      <c r="D8" s="19">
        <v>11</v>
      </c>
      <c r="E8" s="20">
        <v>14</v>
      </c>
      <c r="F8" s="21">
        <f t="shared" ref="F8:F40" si="0">SUM(D8:E8)</f>
        <v>25</v>
      </c>
      <c r="G8" s="22">
        <v>7.4003996003996004</v>
      </c>
      <c r="H8" s="23">
        <v>8.0318877551020407</v>
      </c>
      <c r="I8" s="24">
        <f t="shared" ref="I8:I40" si="1">AVERAGE(G8:H8)</f>
        <v>7.7161436777508206</v>
      </c>
      <c r="J8" s="25">
        <v>1</v>
      </c>
      <c r="K8" s="20"/>
      <c r="L8" s="21">
        <f t="shared" ref="L8:L40" si="2">SUM(J8:K8)</f>
        <v>1</v>
      </c>
      <c r="M8" s="25">
        <v>6</v>
      </c>
      <c r="N8" s="20"/>
      <c r="O8" s="24">
        <f>AVERAGE(M8:N8)</f>
        <v>6</v>
      </c>
      <c r="P8" s="25">
        <v>6</v>
      </c>
      <c r="Q8" s="19">
        <v>7</v>
      </c>
      <c r="R8" s="19">
        <f>SUM(P8:Q8)</f>
        <v>13</v>
      </c>
      <c r="S8" s="26">
        <v>8.1785714285714288</v>
      </c>
      <c r="T8" s="23">
        <v>8.1785714285714288</v>
      </c>
      <c r="U8" s="24">
        <f>AVERAGE(S8:T8)</f>
        <v>8.1785714285714288</v>
      </c>
      <c r="V8" s="21">
        <f t="shared" ref="V8:V41" si="3">F8+L8+R8</f>
        <v>39</v>
      </c>
      <c r="W8" s="24">
        <f t="shared" ref="W8:W41" si="4">AVERAGE(I8,O8,U8)</f>
        <v>7.2982383687740837</v>
      </c>
    </row>
    <row r="9" spans="1:23" x14ac:dyDescent="0.25">
      <c r="A9" s="91"/>
      <c r="B9" s="92" t="s">
        <v>19</v>
      </c>
      <c r="C9" s="27" t="s">
        <v>20</v>
      </c>
      <c r="D9" s="27">
        <v>16</v>
      </c>
      <c r="E9" s="28"/>
      <c r="F9" s="29">
        <f t="shared" si="0"/>
        <v>16</v>
      </c>
      <c r="G9" s="30">
        <v>7.614394134846922</v>
      </c>
      <c r="H9" s="31"/>
      <c r="I9" s="32">
        <f t="shared" si="1"/>
        <v>7.614394134846922</v>
      </c>
      <c r="J9" s="33"/>
      <c r="K9" s="28"/>
      <c r="L9" s="29"/>
      <c r="M9" s="33"/>
      <c r="N9" s="28"/>
      <c r="O9" s="29"/>
      <c r="P9" s="33"/>
      <c r="Q9" s="27"/>
      <c r="R9" s="27">
        <f t="shared" ref="R9:R40" si="5">SUM(P9:Q9)</f>
        <v>0</v>
      </c>
      <c r="S9" s="34"/>
      <c r="T9" s="31"/>
      <c r="U9" s="32"/>
      <c r="V9" s="29">
        <f t="shared" si="3"/>
        <v>16</v>
      </c>
      <c r="W9" s="32">
        <f t="shared" si="4"/>
        <v>7.614394134846922</v>
      </c>
    </row>
    <row r="10" spans="1:23" ht="15.75" thickBot="1" x14ac:dyDescent="0.3">
      <c r="A10" s="91"/>
      <c r="B10" s="93"/>
      <c r="C10" s="35" t="s">
        <v>21</v>
      </c>
      <c r="D10" s="35">
        <v>9</v>
      </c>
      <c r="E10" s="36">
        <v>7</v>
      </c>
      <c r="F10" s="37">
        <f t="shared" si="0"/>
        <v>16</v>
      </c>
      <c r="G10" s="38">
        <v>8.0150291988140268</v>
      </c>
      <c r="H10" s="39">
        <v>7.3869047619047619</v>
      </c>
      <c r="I10" s="40">
        <f t="shared" si="1"/>
        <v>7.7009669803593948</v>
      </c>
      <c r="J10" s="41"/>
      <c r="K10" s="36"/>
      <c r="L10" s="37"/>
      <c r="M10" s="41"/>
      <c r="N10" s="36"/>
      <c r="O10" s="42"/>
      <c r="P10" s="41">
        <v>6</v>
      </c>
      <c r="Q10" s="35">
        <v>2</v>
      </c>
      <c r="R10" s="35">
        <f t="shared" si="5"/>
        <v>8</v>
      </c>
      <c r="S10" s="43">
        <v>7.839828431372549</v>
      </c>
      <c r="T10" s="39">
        <v>7.15</v>
      </c>
      <c r="U10" s="44">
        <f t="shared" ref="U10:U40" si="6">AVERAGE(S10:T10)</f>
        <v>7.4949142156862747</v>
      </c>
      <c r="V10" s="37">
        <f t="shared" si="3"/>
        <v>24</v>
      </c>
      <c r="W10" s="40">
        <f t="shared" si="4"/>
        <v>7.5979405980228343</v>
      </c>
    </row>
    <row r="11" spans="1:23" ht="15.75" thickBot="1" x14ac:dyDescent="0.3">
      <c r="A11" s="91"/>
      <c r="B11" s="10" t="s">
        <v>22</v>
      </c>
      <c r="C11" s="11" t="s">
        <v>23</v>
      </c>
      <c r="D11" s="11">
        <v>18</v>
      </c>
      <c r="E11" s="12"/>
      <c r="F11" s="13">
        <f t="shared" si="0"/>
        <v>18</v>
      </c>
      <c r="G11" s="14">
        <v>7.6763236763236762</v>
      </c>
      <c r="H11" s="15"/>
      <c r="I11" s="16">
        <f t="shared" si="1"/>
        <v>7.6763236763236762</v>
      </c>
      <c r="J11" s="17">
        <v>6</v>
      </c>
      <c r="K11" s="12"/>
      <c r="L11" s="13">
        <f t="shared" si="2"/>
        <v>6</v>
      </c>
      <c r="M11" s="14">
        <v>7.435897435897437</v>
      </c>
      <c r="N11" s="15"/>
      <c r="O11" s="16">
        <f t="shared" ref="O11:O40" si="7">AVERAGE(M11:N11)</f>
        <v>7.435897435897437</v>
      </c>
      <c r="P11" s="17">
        <v>6</v>
      </c>
      <c r="Q11" s="11"/>
      <c r="R11" s="11">
        <f t="shared" si="5"/>
        <v>6</v>
      </c>
      <c r="S11" s="45">
        <v>7.8923160173160163</v>
      </c>
      <c r="T11" s="15"/>
      <c r="U11" s="16">
        <f t="shared" si="6"/>
        <v>7.8923160173160163</v>
      </c>
      <c r="V11" s="13">
        <f t="shared" si="3"/>
        <v>30</v>
      </c>
      <c r="W11" s="16">
        <f t="shared" si="4"/>
        <v>7.6681790431790438</v>
      </c>
    </row>
    <row r="12" spans="1:23" x14ac:dyDescent="0.25">
      <c r="A12" s="91"/>
      <c r="B12" s="92" t="s">
        <v>24</v>
      </c>
      <c r="C12" s="27" t="s">
        <v>25</v>
      </c>
      <c r="D12" s="27">
        <v>31</v>
      </c>
      <c r="E12" s="28">
        <v>25</v>
      </c>
      <c r="F12" s="29">
        <f t="shared" si="0"/>
        <v>56</v>
      </c>
      <c r="G12" s="30">
        <v>7.7117222430465207</v>
      </c>
      <c r="H12" s="31">
        <v>7.7636530136530153</v>
      </c>
      <c r="I12" s="32">
        <f t="shared" si="1"/>
        <v>7.737687628349768</v>
      </c>
      <c r="J12" s="33">
        <v>1</v>
      </c>
      <c r="K12" s="28">
        <v>2</v>
      </c>
      <c r="L12" s="29">
        <f t="shared" si="2"/>
        <v>3</v>
      </c>
      <c r="M12" s="30">
        <v>9.7142857142857135</v>
      </c>
      <c r="N12" s="31">
        <v>8.2916666666666679</v>
      </c>
      <c r="O12" s="32">
        <f t="shared" si="7"/>
        <v>9.0029761904761898</v>
      </c>
      <c r="P12" s="33">
        <v>1</v>
      </c>
      <c r="Q12" s="27">
        <v>5</v>
      </c>
      <c r="R12" s="27">
        <f t="shared" si="5"/>
        <v>6</v>
      </c>
      <c r="S12" s="34">
        <v>9.4285714285714288</v>
      </c>
      <c r="T12" s="31">
        <v>7.6333333333333329</v>
      </c>
      <c r="U12" s="32">
        <f t="shared" si="6"/>
        <v>8.5309523809523817</v>
      </c>
      <c r="V12" s="29">
        <f t="shared" si="3"/>
        <v>65</v>
      </c>
      <c r="W12" s="32">
        <f t="shared" si="4"/>
        <v>8.4238720665927804</v>
      </c>
    </row>
    <row r="13" spans="1:23" x14ac:dyDescent="0.25">
      <c r="A13" s="91"/>
      <c r="B13" s="94"/>
      <c r="C13" s="46" t="s">
        <v>26</v>
      </c>
      <c r="D13" s="46">
        <v>10</v>
      </c>
      <c r="E13" s="47">
        <v>8</v>
      </c>
      <c r="F13" s="48">
        <f t="shared" si="0"/>
        <v>18</v>
      </c>
      <c r="G13" s="49">
        <v>8.2330868838763571</v>
      </c>
      <c r="H13" s="50">
        <v>8.7430555555555554</v>
      </c>
      <c r="I13" s="51">
        <f t="shared" si="1"/>
        <v>8.4880712197159554</v>
      </c>
      <c r="J13" s="52"/>
      <c r="K13" s="47"/>
      <c r="L13" s="48"/>
      <c r="M13" s="49"/>
      <c r="N13" s="50"/>
      <c r="O13" s="53"/>
      <c r="P13" s="52">
        <v>2</v>
      </c>
      <c r="Q13" s="46"/>
      <c r="R13" s="46">
        <f t="shared" si="5"/>
        <v>2</v>
      </c>
      <c r="S13" s="54">
        <v>9.4333333333333336</v>
      </c>
      <c r="T13" s="50"/>
      <c r="U13" s="53">
        <f t="shared" si="6"/>
        <v>9.4333333333333336</v>
      </c>
      <c r="V13" s="48">
        <f t="shared" si="3"/>
        <v>20</v>
      </c>
      <c r="W13" s="51">
        <f t="shared" si="4"/>
        <v>8.9607022765246445</v>
      </c>
    </row>
    <row r="14" spans="1:23" x14ac:dyDescent="0.25">
      <c r="A14" s="91"/>
      <c r="B14" s="94"/>
      <c r="C14" s="46" t="s">
        <v>27</v>
      </c>
      <c r="D14" s="46">
        <v>14</v>
      </c>
      <c r="E14" s="47">
        <v>12</v>
      </c>
      <c r="F14" s="48">
        <f t="shared" si="0"/>
        <v>26</v>
      </c>
      <c r="G14" s="49">
        <v>7.8280359990886312</v>
      </c>
      <c r="H14" s="50">
        <v>8.2708333333333339</v>
      </c>
      <c r="I14" s="51">
        <f t="shared" si="1"/>
        <v>8.049434666210983</v>
      </c>
      <c r="J14" s="52"/>
      <c r="K14" s="47"/>
      <c r="L14" s="48"/>
      <c r="M14" s="49"/>
      <c r="N14" s="50"/>
      <c r="O14" s="53"/>
      <c r="P14" s="52"/>
      <c r="Q14" s="46"/>
      <c r="R14" s="46"/>
      <c r="S14" s="54"/>
      <c r="T14" s="50"/>
      <c r="U14" s="53"/>
      <c r="V14" s="48">
        <f t="shared" si="3"/>
        <v>26</v>
      </c>
      <c r="W14" s="51">
        <f t="shared" si="4"/>
        <v>8.049434666210983</v>
      </c>
    </row>
    <row r="15" spans="1:23" ht="15.75" thickBot="1" x14ac:dyDescent="0.3">
      <c r="A15" s="91"/>
      <c r="B15" s="93"/>
      <c r="C15" s="35" t="s">
        <v>28</v>
      </c>
      <c r="D15" s="35">
        <v>39</v>
      </c>
      <c r="E15" s="36">
        <v>23</v>
      </c>
      <c r="F15" s="37">
        <f t="shared" si="0"/>
        <v>62</v>
      </c>
      <c r="G15" s="38">
        <v>7.6323720012507188</v>
      </c>
      <c r="H15" s="39">
        <v>7.4369345630215209</v>
      </c>
      <c r="I15" s="40">
        <f t="shared" si="1"/>
        <v>7.5346532821361194</v>
      </c>
      <c r="J15" s="41">
        <v>2</v>
      </c>
      <c r="K15" s="36">
        <v>1</v>
      </c>
      <c r="L15" s="37">
        <f t="shared" si="2"/>
        <v>3</v>
      </c>
      <c r="M15" s="38">
        <v>7.9130434782608692</v>
      </c>
      <c r="N15" s="39">
        <v>8.8181818181818183</v>
      </c>
      <c r="O15" s="44">
        <f t="shared" si="7"/>
        <v>8.3656126482213438</v>
      </c>
      <c r="P15" s="41"/>
      <c r="Q15" s="35"/>
      <c r="R15" s="35"/>
      <c r="S15" s="43"/>
      <c r="T15" s="39"/>
      <c r="U15" s="44"/>
      <c r="V15" s="37">
        <f t="shared" si="3"/>
        <v>65</v>
      </c>
      <c r="W15" s="40">
        <f t="shared" si="4"/>
        <v>7.9501329651787316</v>
      </c>
    </row>
    <row r="16" spans="1:23" ht="15.75" thickBot="1" x14ac:dyDescent="0.3">
      <c r="A16" s="91"/>
      <c r="B16" s="10" t="s">
        <v>29</v>
      </c>
      <c r="C16" s="11" t="s">
        <v>30</v>
      </c>
      <c r="D16" s="11">
        <v>28</v>
      </c>
      <c r="E16" s="12">
        <v>27</v>
      </c>
      <c r="F16" s="13">
        <f t="shared" si="0"/>
        <v>55</v>
      </c>
      <c r="G16" s="14">
        <v>6.6848377812663529</v>
      </c>
      <c r="H16" s="15">
        <v>7.330195113528446</v>
      </c>
      <c r="I16" s="16">
        <f t="shared" si="1"/>
        <v>7.0075164473973999</v>
      </c>
      <c r="J16" s="17">
        <v>2</v>
      </c>
      <c r="K16" s="12">
        <v>2</v>
      </c>
      <c r="L16" s="13">
        <f t="shared" si="2"/>
        <v>4</v>
      </c>
      <c r="M16" s="14">
        <v>6.655555555555555</v>
      </c>
      <c r="N16" s="15">
        <v>7.3181818181818183</v>
      </c>
      <c r="O16" s="16">
        <f t="shared" si="7"/>
        <v>6.9868686868686867</v>
      </c>
      <c r="P16" s="17">
        <v>9</v>
      </c>
      <c r="Q16" s="11">
        <v>1</v>
      </c>
      <c r="R16" s="11">
        <f t="shared" si="5"/>
        <v>10</v>
      </c>
      <c r="S16" s="45">
        <v>7.0970695970695967</v>
      </c>
      <c r="T16" s="15">
        <v>8.6363636363636367</v>
      </c>
      <c r="U16" s="16">
        <f t="shared" si="6"/>
        <v>7.8667166167166167</v>
      </c>
      <c r="V16" s="13">
        <f t="shared" si="3"/>
        <v>69</v>
      </c>
      <c r="W16" s="16">
        <f t="shared" si="4"/>
        <v>7.2870339169942335</v>
      </c>
    </row>
    <row r="17" spans="1:23" x14ac:dyDescent="0.25">
      <c r="A17" s="91"/>
      <c r="B17" s="95" t="s">
        <v>31</v>
      </c>
      <c r="C17" s="55" t="s">
        <v>32</v>
      </c>
      <c r="D17" s="55">
        <v>93</v>
      </c>
      <c r="E17" s="56">
        <v>76</v>
      </c>
      <c r="F17" s="57">
        <f t="shared" si="0"/>
        <v>169</v>
      </c>
      <c r="G17" s="58">
        <v>7.4014474931432908</v>
      </c>
      <c r="H17" s="59">
        <v>7.028038847117795</v>
      </c>
      <c r="I17" s="60">
        <f t="shared" si="1"/>
        <v>7.2147431701305429</v>
      </c>
      <c r="J17" s="61">
        <v>11</v>
      </c>
      <c r="K17" s="56">
        <v>5</v>
      </c>
      <c r="L17" s="57">
        <f t="shared" si="2"/>
        <v>16</v>
      </c>
      <c r="M17" s="58">
        <v>9.0909709708154693</v>
      </c>
      <c r="N17" s="59">
        <v>7.6</v>
      </c>
      <c r="O17" s="60">
        <f t="shared" si="7"/>
        <v>8.3454854854077354</v>
      </c>
      <c r="P17" s="61">
        <v>44</v>
      </c>
      <c r="Q17" s="55">
        <v>54</v>
      </c>
      <c r="R17" s="55">
        <f t="shared" si="5"/>
        <v>98</v>
      </c>
      <c r="S17" s="62">
        <v>7.3832653370763772</v>
      </c>
      <c r="T17" s="59">
        <v>7.583597883597883</v>
      </c>
      <c r="U17" s="60">
        <f t="shared" si="6"/>
        <v>7.4834316103371297</v>
      </c>
      <c r="V17" s="57">
        <f t="shared" si="3"/>
        <v>283</v>
      </c>
      <c r="W17" s="60">
        <f t="shared" si="4"/>
        <v>7.6812200886251363</v>
      </c>
    </row>
    <row r="18" spans="1:23" ht="15.75" thickBot="1" x14ac:dyDescent="0.3">
      <c r="A18" s="91"/>
      <c r="B18" s="96"/>
      <c r="C18" s="63" t="s">
        <v>23</v>
      </c>
      <c r="D18" s="63">
        <v>171</v>
      </c>
      <c r="E18" s="64">
        <v>166</v>
      </c>
      <c r="F18" s="65">
        <f t="shared" si="0"/>
        <v>337</v>
      </c>
      <c r="G18" s="66">
        <v>7.0468263397320481</v>
      </c>
      <c r="H18" s="67">
        <v>7.1783902259052912</v>
      </c>
      <c r="I18" s="68">
        <f t="shared" si="1"/>
        <v>7.1126082828186696</v>
      </c>
      <c r="J18" s="69">
        <v>28</v>
      </c>
      <c r="K18" s="64">
        <v>16</v>
      </c>
      <c r="L18" s="65">
        <f t="shared" si="2"/>
        <v>44</v>
      </c>
      <c r="M18" s="66">
        <v>7.124966521696396</v>
      </c>
      <c r="N18" s="67">
        <v>7.2737644300144302</v>
      </c>
      <c r="O18" s="70">
        <f t="shared" si="7"/>
        <v>7.1993654758554131</v>
      </c>
      <c r="P18" s="69">
        <v>40</v>
      </c>
      <c r="Q18" s="63">
        <v>47</v>
      </c>
      <c r="R18" s="63">
        <f t="shared" si="5"/>
        <v>87</v>
      </c>
      <c r="S18" s="71">
        <v>7.7143466048700189</v>
      </c>
      <c r="T18" s="67">
        <v>7.7030828579013804</v>
      </c>
      <c r="U18" s="70">
        <f t="shared" si="6"/>
        <v>7.7087147313856992</v>
      </c>
      <c r="V18" s="65">
        <f t="shared" si="3"/>
        <v>468</v>
      </c>
      <c r="W18" s="68">
        <f t="shared" si="4"/>
        <v>7.340229496686594</v>
      </c>
    </row>
    <row r="19" spans="1:23" x14ac:dyDescent="0.25">
      <c r="A19" s="91"/>
      <c r="B19" s="92" t="s">
        <v>33</v>
      </c>
      <c r="C19" s="27" t="s">
        <v>34</v>
      </c>
      <c r="D19" s="27">
        <v>14</v>
      </c>
      <c r="E19" s="28">
        <v>12</v>
      </c>
      <c r="F19" s="29">
        <f t="shared" si="0"/>
        <v>26</v>
      </c>
      <c r="G19" s="30">
        <v>7.913071895424836</v>
      </c>
      <c r="H19" s="31">
        <v>7.6391865079365084</v>
      </c>
      <c r="I19" s="32">
        <f t="shared" si="1"/>
        <v>7.7761292016806722</v>
      </c>
      <c r="J19" s="33"/>
      <c r="K19" s="28">
        <v>1</v>
      </c>
      <c r="L19" s="29">
        <f t="shared" si="2"/>
        <v>1</v>
      </c>
      <c r="M19" s="30"/>
      <c r="N19" s="31">
        <v>7.25</v>
      </c>
      <c r="O19" s="32">
        <f t="shared" si="7"/>
        <v>7.25</v>
      </c>
      <c r="P19" s="33">
        <v>8</v>
      </c>
      <c r="Q19" s="27">
        <v>5</v>
      </c>
      <c r="R19" s="27">
        <f t="shared" si="5"/>
        <v>13</v>
      </c>
      <c r="S19" s="34">
        <v>8.1723557692307693</v>
      </c>
      <c r="T19" s="31">
        <v>8.2535714285714299</v>
      </c>
      <c r="U19" s="32">
        <f t="shared" si="6"/>
        <v>8.2129635989010996</v>
      </c>
      <c r="V19" s="29">
        <f t="shared" si="3"/>
        <v>40</v>
      </c>
      <c r="W19" s="32">
        <f t="shared" si="4"/>
        <v>7.7463642668605912</v>
      </c>
    </row>
    <row r="20" spans="1:23" x14ac:dyDescent="0.25">
      <c r="A20" s="91"/>
      <c r="B20" s="94"/>
      <c r="C20" s="46" t="s">
        <v>35</v>
      </c>
      <c r="D20" s="46">
        <v>23</v>
      </c>
      <c r="E20" s="47">
        <v>21</v>
      </c>
      <c r="F20" s="48">
        <f t="shared" si="0"/>
        <v>44</v>
      </c>
      <c r="G20" s="49">
        <v>7.1857507227072457</v>
      </c>
      <c r="H20" s="50">
        <v>7.5722857830000674</v>
      </c>
      <c r="I20" s="51">
        <f t="shared" si="1"/>
        <v>7.3790182528536565</v>
      </c>
      <c r="J20" s="52">
        <v>2</v>
      </c>
      <c r="K20" s="47">
        <v>2</v>
      </c>
      <c r="L20" s="48">
        <f t="shared" si="2"/>
        <v>4</v>
      </c>
      <c r="M20" s="49">
        <v>6.3143939393939394</v>
      </c>
      <c r="N20" s="50">
        <v>8.1111111111111107</v>
      </c>
      <c r="O20" s="53">
        <f t="shared" si="7"/>
        <v>7.2127525252525251</v>
      </c>
      <c r="P20" s="52">
        <v>15</v>
      </c>
      <c r="Q20" s="46">
        <v>6</v>
      </c>
      <c r="R20" s="46">
        <f t="shared" si="5"/>
        <v>21</v>
      </c>
      <c r="S20" s="54">
        <v>7.6723612335377034</v>
      </c>
      <c r="T20" s="50">
        <v>7.6601190476190482</v>
      </c>
      <c r="U20" s="53">
        <f t="shared" si="6"/>
        <v>7.6662401405783758</v>
      </c>
      <c r="V20" s="48">
        <f t="shared" si="3"/>
        <v>69</v>
      </c>
      <c r="W20" s="51">
        <f t="shared" si="4"/>
        <v>7.4193369728948513</v>
      </c>
    </row>
    <row r="21" spans="1:23" x14ac:dyDescent="0.25">
      <c r="A21" s="91"/>
      <c r="B21" s="94"/>
      <c r="C21" s="46" t="s">
        <v>36</v>
      </c>
      <c r="D21" s="46">
        <v>6</v>
      </c>
      <c r="E21" s="47">
        <v>9</v>
      </c>
      <c r="F21" s="48">
        <f t="shared" si="0"/>
        <v>15</v>
      </c>
      <c r="G21" s="49">
        <v>7.9070175438596495</v>
      </c>
      <c r="H21" s="50">
        <v>7.8604938271604929</v>
      </c>
      <c r="I21" s="51">
        <f t="shared" si="1"/>
        <v>7.8837556855100708</v>
      </c>
      <c r="J21" s="52">
        <v>7</v>
      </c>
      <c r="K21" s="47">
        <v>1</v>
      </c>
      <c r="L21" s="48">
        <f t="shared" si="2"/>
        <v>8</v>
      </c>
      <c r="M21" s="49">
        <v>7.0225563909774431</v>
      </c>
      <c r="N21" s="50">
        <v>7.8</v>
      </c>
      <c r="O21" s="53">
        <f t="shared" si="7"/>
        <v>7.4112781954887215</v>
      </c>
      <c r="P21" s="52">
        <v>4</v>
      </c>
      <c r="Q21" s="46">
        <v>5</v>
      </c>
      <c r="R21" s="46">
        <f t="shared" si="5"/>
        <v>9</v>
      </c>
      <c r="S21" s="54">
        <v>7.6242690058479523</v>
      </c>
      <c r="T21" s="50">
        <v>8.5400000000000009</v>
      </c>
      <c r="U21" s="53">
        <f t="shared" si="6"/>
        <v>8.0821345029239762</v>
      </c>
      <c r="V21" s="48">
        <f t="shared" si="3"/>
        <v>32</v>
      </c>
      <c r="W21" s="51">
        <f t="shared" si="4"/>
        <v>7.7923894613075895</v>
      </c>
    </row>
    <row r="22" spans="1:23" x14ac:dyDescent="0.25">
      <c r="A22" s="91"/>
      <c r="B22" s="94"/>
      <c r="C22" s="46" t="s">
        <v>37</v>
      </c>
      <c r="D22" s="46">
        <v>14</v>
      </c>
      <c r="E22" s="47">
        <v>8</v>
      </c>
      <c r="F22" s="48">
        <f t="shared" si="0"/>
        <v>22</v>
      </c>
      <c r="G22" s="49">
        <v>7.0232441053344425</v>
      </c>
      <c r="H22" s="50">
        <v>7.4708333333333332</v>
      </c>
      <c r="I22" s="51">
        <f t="shared" si="1"/>
        <v>7.2470387193338883</v>
      </c>
      <c r="J22" s="52">
        <v>2</v>
      </c>
      <c r="K22" s="47">
        <v>1</v>
      </c>
      <c r="L22" s="48">
        <f t="shared" si="2"/>
        <v>3</v>
      </c>
      <c r="M22" s="49">
        <v>8.1333333333333329</v>
      </c>
      <c r="N22" s="50">
        <v>8</v>
      </c>
      <c r="O22" s="53">
        <f t="shared" si="7"/>
        <v>8.0666666666666664</v>
      </c>
      <c r="P22" s="52">
        <v>5</v>
      </c>
      <c r="Q22" s="46">
        <v>7</v>
      </c>
      <c r="R22" s="46">
        <f t="shared" si="5"/>
        <v>12</v>
      </c>
      <c r="S22" s="54">
        <v>7.9047619047619051</v>
      </c>
      <c r="T22" s="50">
        <v>8.3010204081632644</v>
      </c>
      <c r="U22" s="53">
        <f t="shared" si="6"/>
        <v>8.1028911564625847</v>
      </c>
      <c r="V22" s="48">
        <f t="shared" si="3"/>
        <v>37</v>
      </c>
      <c r="W22" s="51">
        <f t="shared" si="4"/>
        <v>7.8055321808210465</v>
      </c>
    </row>
    <row r="23" spans="1:23" ht="15.75" thickBot="1" x14ac:dyDescent="0.3">
      <c r="A23" s="91"/>
      <c r="B23" s="93"/>
      <c r="C23" s="35" t="s">
        <v>38</v>
      </c>
      <c r="D23" s="35">
        <v>17</v>
      </c>
      <c r="E23" s="36">
        <v>11</v>
      </c>
      <c r="F23" s="37">
        <f t="shared" si="0"/>
        <v>28</v>
      </c>
      <c r="G23" s="38">
        <v>8.4507730015082956</v>
      </c>
      <c r="H23" s="39">
        <v>8.5959595959595969</v>
      </c>
      <c r="I23" s="40">
        <f t="shared" si="1"/>
        <v>8.5233662987339471</v>
      </c>
      <c r="J23" s="41"/>
      <c r="K23" s="36"/>
      <c r="L23" s="37"/>
      <c r="M23" s="38"/>
      <c r="N23" s="39"/>
      <c r="O23" s="44"/>
      <c r="P23" s="41">
        <v>5</v>
      </c>
      <c r="Q23" s="35">
        <v>3</v>
      </c>
      <c r="R23" s="35">
        <f t="shared" si="5"/>
        <v>8</v>
      </c>
      <c r="S23" s="43">
        <v>8.8441666666666663</v>
      </c>
      <c r="T23" s="39">
        <v>8.476851851851853</v>
      </c>
      <c r="U23" s="44">
        <f t="shared" si="6"/>
        <v>8.6605092592592605</v>
      </c>
      <c r="V23" s="37">
        <f t="shared" si="3"/>
        <v>36</v>
      </c>
      <c r="W23" s="40">
        <f t="shared" si="4"/>
        <v>8.5919377789966038</v>
      </c>
    </row>
    <row r="24" spans="1:23" x14ac:dyDescent="0.25">
      <c r="A24" s="91"/>
      <c r="B24" s="92" t="s">
        <v>39</v>
      </c>
      <c r="C24" s="27" t="s">
        <v>40</v>
      </c>
      <c r="D24" s="27">
        <v>9</v>
      </c>
      <c r="E24" s="28">
        <v>20</v>
      </c>
      <c r="F24" s="29">
        <f t="shared" si="0"/>
        <v>29</v>
      </c>
      <c r="G24" s="30">
        <v>7.2956259426847652</v>
      </c>
      <c r="H24" s="31">
        <v>7.9891025641025646</v>
      </c>
      <c r="I24" s="32">
        <f t="shared" si="1"/>
        <v>7.6423642533936649</v>
      </c>
      <c r="J24" s="33"/>
      <c r="K24" s="28"/>
      <c r="L24" s="29"/>
      <c r="M24" s="30"/>
      <c r="N24" s="31"/>
      <c r="O24" s="32"/>
      <c r="P24" s="33">
        <v>12</v>
      </c>
      <c r="Q24" s="27">
        <v>1</v>
      </c>
      <c r="R24" s="27">
        <f t="shared" si="5"/>
        <v>13</v>
      </c>
      <c r="S24" s="34">
        <v>7.5784313725490193</v>
      </c>
      <c r="T24" s="31">
        <v>8.25</v>
      </c>
      <c r="U24" s="32">
        <f t="shared" si="6"/>
        <v>7.9142156862745097</v>
      </c>
      <c r="V24" s="29">
        <f t="shared" si="3"/>
        <v>42</v>
      </c>
      <c r="W24" s="32">
        <f t="shared" si="4"/>
        <v>7.7782899698340877</v>
      </c>
    </row>
    <row r="25" spans="1:23" x14ac:dyDescent="0.25">
      <c r="A25" s="91"/>
      <c r="B25" s="94"/>
      <c r="C25" s="46" t="s">
        <v>41</v>
      </c>
      <c r="D25" s="46">
        <v>55</v>
      </c>
      <c r="E25" s="47">
        <v>54</v>
      </c>
      <c r="F25" s="48">
        <f t="shared" si="0"/>
        <v>109</v>
      </c>
      <c r="G25" s="49">
        <v>7.5194351185450259</v>
      </c>
      <c r="H25" s="50">
        <v>7.6815903746459311</v>
      </c>
      <c r="I25" s="51">
        <f t="shared" si="1"/>
        <v>7.6005127465954789</v>
      </c>
      <c r="J25" s="52">
        <v>8</v>
      </c>
      <c r="K25" s="47">
        <v>7</v>
      </c>
      <c r="L25" s="48">
        <f t="shared" si="2"/>
        <v>15</v>
      </c>
      <c r="M25" s="49">
        <v>7.3051820728291315</v>
      </c>
      <c r="N25" s="50">
        <v>8.4150432900432897</v>
      </c>
      <c r="O25" s="53">
        <f t="shared" si="7"/>
        <v>7.8601126814362106</v>
      </c>
      <c r="P25" s="52">
        <v>31</v>
      </c>
      <c r="Q25" s="46">
        <v>24</v>
      </c>
      <c r="R25" s="46">
        <f t="shared" si="5"/>
        <v>55</v>
      </c>
      <c r="S25" s="54">
        <v>7.2286094743500113</v>
      </c>
      <c r="T25" s="50">
        <v>7.7316964285714294</v>
      </c>
      <c r="U25" s="53">
        <f t="shared" si="6"/>
        <v>7.4801529514607203</v>
      </c>
      <c r="V25" s="48">
        <f t="shared" si="3"/>
        <v>179</v>
      </c>
      <c r="W25" s="51">
        <f t="shared" si="4"/>
        <v>7.6469261264974699</v>
      </c>
    </row>
    <row r="26" spans="1:23" ht="15.75" thickBot="1" x14ac:dyDescent="0.3">
      <c r="A26" s="91"/>
      <c r="B26" s="93"/>
      <c r="C26" s="35" t="s">
        <v>42</v>
      </c>
      <c r="D26" s="35">
        <v>12</v>
      </c>
      <c r="E26" s="36">
        <v>10</v>
      </c>
      <c r="F26" s="37">
        <f t="shared" si="0"/>
        <v>22</v>
      </c>
      <c r="G26" s="38">
        <v>7.6666666666666679</v>
      </c>
      <c r="H26" s="39">
        <v>8.4</v>
      </c>
      <c r="I26" s="40">
        <f t="shared" si="1"/>
        <v>8.033333333333335</v>
      </c>
      <c r="J26" s="41">
        <v>6</v>
      </c>
      <c r="K26" s="36"/>
      <c r="L26" s="37">
        <f t="shared" si="2"/>
        <v>6</v>
      </c>
      <c r="M26" s="38">
        <v>7.1091269841269842</v>
      </c>
      <c r="N26" s="39"/>
      <c r="O26" s="44">
        <f t="shared" si="7"/>
        <v>7.1091269841269842</v>
      </c>
      <c r="P26" s="41">
        <v>4</v>
      </c>
      <c r="Q26" s="35">
        <v>3</v>
      </c>
      <c r="R26" s="35">
        <f t="shared" si="5"/>
        <v>7</v>
      </c>
      <c r="S26" s="43">
        <v>6.25</v>
      </c>
      <c r="T26" s="39">
        <v>8.1666666666666661</v>
      </c>
      <c r="U26" s="44">
        <f t="shared" si="6"/>
        <v>7.208333333333333</v>
      </c>
      <c r="V26" s="37">
        <f t="shared" si="3"/>
        <v>35</v>
      </c>
      <c r="W26" s="40">
        <f t="shared" si="4"/>
        <v>7.4502645502645501</v>
      </c>
    </row>
    <row r="27" spans="1:23" x14ac:dyDescent="0.25">
      <c r="A27" s="91"/>
      <c r="B27" s="97" t="s">
        <v>43</v>
      </c>
      <c r="C27" s="27" t="s">
        <v>27</v>
      </c>
      <c r="D27" s="27">
        <v>24</v>
      </c>
      <c r="E27" s="28">
        <v>17</v>
      </c>
      <c r="F27" s="29">
        <f t="shared" si="0"/>
        <v>41</v>
      </c>
      <c r="G27" s="30">
        <v>7.3499513057175605</v>
      </c>
      <c r="H27" s="31">
        <v>8.3443850267379691</v>
      </c>
      <c r="I27" s="32">
        <f t="shared" si="1"/>
        <v>7.8471681662277648</v>
      </c>
      <c r="J27" s="33">
        <v>1</v>
      </c>
      <c r="K27" s="28"/>
      <c r="L27" s="29">
        <f t="shared" si="2"/>
        <v>1</v>
      </c>
      <c r="M27" s="30">
        <v>7.7058823529411766</v>
      </c>
      <c r="N27" s="31"/>
      <c r="O27" s="32">
        <f t="shared" si="7"/>
        <v>7.7058823529411766</v>
      </c>
      <c r="P27" s="33">
        <v>19</v>
      </c>
      <c r="Q27" s="27">
        <v>11</v>
      </c>
      <c r="R27" s="27">
        <f t="shared" si="5"/>
        <v>30</v>
      </c>
      <c r="S27" s="34">
        <v>8.0137383030490401</v>
      </c>
      <c r="T27" s="31">
        <v>9.1287682014954736</v>
      </c>
      <c r="U27" s="32">
        <f t="shared" si="6"/>
        <v>8.5712532522722569</v>
      </c>
      <c r="V27" s="29">
        <f t="shared" si="3"/>
        <v>72</v>
      </c>
      <c r="W27" s="32">
        <f t="shared" si="4"/>
        <v>8.0414345904803994</v>
      </c>
    </row>
    <row r="28" spans="1:23" ht="15.75" thickBot="1" x14ac:dyDescent="0.3">
      <c r="A28" s="91"/>
      <c r="B28" s="98"/>
      <c r="C28" s="35" t="s">
        <v>44</v>
      </c>
      <c r="D28" s="35">
        <v>18</v>
      </c>
      <c r="E28" s="36">
        <v>15</v>
      </c>
      <c r="F28" s="37">
        <f t="shared" si="0"/>
        <v>33</v>
      </c>
      <c r="G28" s="38">
        <v>7.3954475308641969</v>
      </c>
      <c r="H28" s="39">
        <v>7.4872222222222211</v>
      </c>
      <c r="I28" s="40">
        <f t="shared" si="1"/>
        <v>7.441334876543209</v>
      </c>
      <c r="J28" s="41">
        <v>5</v>
      </c>
      <c r="K28" s="36">
        <v>3</v>
      </c>
      <c r="L28" s="37">
        <f t="shared" si="2"/>
        <v>8</v>
      </c>
      <c r="M28" s="38">
        <v>7.863141025641025</v>
      </c>
      <c r="N28" s="39">
        <v>8.8539238539238543</v>
      </c>
      <c r="O28" s="44">
        <f t="shared" si="7"/>
        <v>8.3585324397824401</v>
      </c>
      <c r="P28" s="41">
        <v>3</v>
      </c>
      <c r="Q28" s="35">
        <v>9</v>
      </c>
      <c r="R28" s="35">
        <f t="shared" si="5"/>
        <v>12</v>
      </c>
      <c r="S28" s="43">
        <v>6.4981060606060597</v>
      </c>
      <c r="T28" s="39">
        <v>7.3492063492063489</v>
      </c>
      <c r="U28" s="44">
        <f t="shared" si="6"/>
        <v>6.9236562049062043</v>
      </c>
      <c r="V28" s="37">
        <f t="shared" si="3"/>
        <v>53</v>
      </c>
      <c r="W28" s="40">
        <f t="shared" si="4"/>
        <v>7.5745078404106181</v>
      </c>
    </row>
    <row r="29" spans="1:23" ht="15.75" thickBot="1" x14ac:dyDescent="0.3">
      <c r="A29" s="91"/>
      <c r="B29" s="10" t="s">
        <v>45</v>
      </c>
      <c r="C29" s="11" t="s">
        <v>46</v>
      </c>
      <c r="D29" s="11">
        <v>13</v>
      </c>
      <c r="E29" s="12">
        <v>14</v>
      </c>
      <c r="F29" s="13">
        <f t="shared" si="0"/>
        <v>27</v>
      </c>
      <c r="G29" s="14">
        <v>8.0126499711115091</v>
      </c>
      <c r="H29" s="15">
        <v>8.6524904124942825</v>
      </c>
      <c r="I29" s="16">
        <f t="shared" si="1"/>
        <v>8.3325701918028958</v>
      </c>
      <c r="J29" s="17">
        <v>5</v>
      </c>
      <c r="K29" s="12">
        <v>3</v>
      </c>
      <c r="L29" s="13">
        <f t="shared" si="2"/>
        <v>8</v>
      </c>
      <c r="M29" s="14">
        <v>8.5564989106753817</v>
      </c>
      <c r="N29" s="15">
        <v>7.7069716775599133</v>
      </c>
      <c r="O29" s="16">
        <f t="shared" si="7"/>
        <v>8.1317352941176466</v>
      </c>
      <c r="P29" s="17">
        <v>10</v>
      </c>
      <c r="Q29" s="11">
        <v>12</v>
      </c>
      <c r="R29" s="11">
        <f t="shared" si="5"/>
        <v>22</v>
      </c>
      <c r="S29" s="45">
        <v>8.7943004459308831</v>
      </c>
      <c r="T29" s="15">
        <v>8.8002755561288843</v>
      </c>
      <c r="U29" s="16">
        <f t="shared" si="6"/>
        <v>8.7972880010298837</v>
      </c>
      <c r="V29" s="13">
        <f t="shared" si="3"/>
        <v>57</v>
      </c>
      <c r="W29" s="16">
        <f t="shared" si="4"/>
        <v>8.4205311623168075</v>
      </c>
    </row>
    <row r="30" spans="1:23" x14ac:dyDescent="0.25">
      <c r="A30" s="91"/>
      <c r="B30" s="92" t="s">
        <v>47</v>
      </c>
      <c r="C30" s="27" t="s">
        <v>48</v>
      </c>
      <c r="D30" s="27">
        <v>19</v>
      </c>
      <c r="E30" s="28">
        <v>10</v>
      </c>
      <c r="F30" s="29">
        <f t="shared" si="0"/>
        <v>29</v>
      </c>
      <c r="G30" s="30">
        <v>7.9763382816014401</v>
      </c>
      <c r="H30" s="31">
        <v>7.7861111111111114</v>
      </c>
      <c r="I30" s="32">
        <f t="shared" si="1"/>
        <v>7.8812246963562753</v>
      </c>
      <c r="J30" s="33">
        <v>1</v>
      </c>
      <c r="K30" s="28">
        <v>3</v>
      </c>
      <c r="L30" s="29">
        <f t="shared" si="2"/>
        <v>4</v>
      </c>
      <c r="M30" s="30">
        <v>6.9333333333333336</v>
      </c>
      <c r="N30" s="31">
        <v>6.916666666666667</v>
      </c>
      <c r="O30" s="32">
        <f t="shared" si="7"/>
        <v>6.9250000000000007</v>
      </c>
      <c r="P30" s="33">
        <v>1</v>
      </c>
      <c r="Q30" s="27">
        <v>1</v>
      </c>
      <c r="R30" s="27">
        <f t="shared" si="5"/>
        <v>2</v>
      </c>
      <c r="S30" s="34">
        <v>8.1999999999999993</v>
      </c>
      <c r="T30" s="31">
        <v>8.75</v>
      </c>
      <c r="U30" s="32">
        <f t="shared" si="6"/>
        <v>8.4749999999999996</v>
      </c>
      <c r="V30" s="29">
        <f t="shared" si="3"/>
        <v>35</v>
      </c>
      <c r="W30" s="32">
        <f t="shared" si="4"/>
        <v>7.7604082321187589</v>
      </c>
    </row>
    <row r="31" spans="1:23" x14ac:dyDescent="0.25">
      <c r="A31" s="91"/>
      <c r="B31" s="94"/>
      <c r="C31" s="46" t="s">
        <v>49</v>
      </c>
      <c r="D31" s="46">
        <v>31</v>
      </c>
      <c r="E31" s="47">
        <v>26</v>
      </c>
      <c r="F31" s="48">
        <f t="shared" si="0"/>
        <v>57</v>
      </c>
      <c r="G31" s="49">
        <v>7.2548032612548745</v>
      </c>
      <c r="H31" s="50">
        <v>8.3886446886446873</v>
      </c>
      <c r="I31" s="51">
        <f t="shared" si="1"/>
        <v>7.8217239749497809</v>
      </c>
      <c r="J31" s="52">
        <v>8</v>
      </c>
      <c r="K31" s="47">
        <v>8</v>
      </c>
      <c r="L31" s="48">
        <f t="shared" si="2"/>
        <v>16</v>
      </c>
      <c r="M31" s="49">
        <v>6.8622939560439571</v>
      </c>
      <c r="N31" s="50">
        <v>8.6354797979797979</v>
      </c>
      <c r="O31" s="53">
        <f t="shared" si="7"/>
        <v>7.7488868770118771</v>
      </c>
      <c r="P31" s="52">
        <v>8</v>
      </c>
      <c r="Q31" s="46">
        <v>6</v>
      </c>
      <c r="R31" s="46">
        <f t="shared" si="5"/>
        <v>14</v>
      </c>
      <c r="S31" s="54">
        <v>8.6823489010989015</v>
      </c>
      <c r="T31" s="50">
        <v>8.6369949494949498</v>
      </c>
      <c r="U31" s="53">
        <f t="shared" si="6"/>
        <v>8.6596719252969265</v>
      </c>
      <c r="V31" s="48">
        <f t="shared" si="3"/>
        <v>87</v>
      </c>
      <c r="W31" s="51">
        <f t="shared" si="4"/>
        <v>8.0767609257528612</v>
      </c>
    </row>
    <row r="32" spans="1:23" x14ac:dyDescent="0.25">
      <c r="A32" s="91"/>
      <c r="B32" s="94"/>
      <c r="C32" s="46" t="s">
        <v>23</v>
      </c>
      <c r="D32" s="46">
        <v>40</v>
      </c>
      <c r="E32" s="47">
        <v>32</v>
      </c>
      <c r="F32" s="48">
        <f t="shared" si="0"/>
        <v>72</v>
      </c>
      <c r="G32" s="49">
        <v>7.7292860509588426</v>
      </c>
      <c r="H32" s="50">
        <v>8.3514880952380963</v>
      </c>
      <c r="I32" s="51">
        <f t="shared" si="1"/>
        <v>8.0403870730984686</v>
      </c>
      <c r="J32" s="52"/>
      <c r="K32" s="47"/>
      <c r="L32" s="48"/>
      <c r="M32" s="49"/>
      <c r="N32" s="50"/>
      <c r="O32" s="53"/>
      <c r="P32" s="52"/>
      <c r="Q32" s="46"/>
      <c r="R32" s="46">
        <f t="shared" si="5"/>
        <v>0</v>
      </c>
      <c r="S32" s="54"/>
      <c r="T32" s="50"/>
      <c r="U32" s="53"/>
      <c r="V32" s="48">
        <f t="shared" si="3"/>
        <v>72</v>
      </c>
      <c r="W32" s="51">
        <f t="shared" si="4"/>
        <v>8.0403870730984686</v>
      </c>
    </row>
    <row r="33" spans="1:23" ht="15.75" thickBot="1" x14ac:dyDescent="0.3">
      <c r="A33" s="91"/>
      <c r="B33" s="93"/>
      <c r="C33" s="35" t="s">
        <v>30</v>
      </c>
      <c r="D33" s="35">
        <v>31</v>
      </c>
      <c r="E33" s="36">
        <v>30</v>
      </c>
      <c r="F33" s="37">
        <f t="shared" si="0"/>
        <v>61</v>
      </c>
      <c r="G33" s="38">
        <v>6.9890311890524108</v>
      </c>
      <c r="H33" s="39">
        <v>7.2293650793650803</v>
      </c>
      <c r="I33" s="40">
        <f t="shared" si="1"/>
        <v>7.1091981342087456</v>
      </c>
      <c r="J33" s="41">
        <v>6</v>
      </c>
      <c r="K33" s="36">
        <v>2</v>
      </c>
      <c r="L33" s="37">
        <f t="shared" si="2"/>
        <v>8</v>
      </c>
      <c r="M33" s="38">
        <v>6.5706151691445811</v>
      </c>
      <c r="N33" s="39">
        <v>7.3125</v>
      </c>
      <c r="O33" s="44">
        <f t="shared" si="7"/>
        <v>6.9415575845722906</v>
      </c>
      <c r="P33" s="41">
        <v>16</v>
      </c>
      <c r="Q33" s="35">
        <v>14</v>
      </c>
      <c r="R33" s="35">
        <f t="shared" si="5"/>
        <v>30</v>
      </c>
      <c r="S33" s="43">
        <v>8.1959821428571438</v>
      </c>
      <c r="T33" s="39">
        <v>8.0293367346938762</v>
      </c>
      <c r="U33" s="44">
        <f t="shared" si="6"/>
        <v>8.1126594387755091</v>
      </c>
      <c r="V33" s="37">
        <f t="shared" si="3"/>
        <v>99</v>
      </c>
      <c r="W33" s="40">
        <f t="shared" si="4"/>
        <v>7.387805052518849</v>
      </c>
    </row>
    <row r="34" spans="1:23" ht="15.75" thickBot="1" x14ac:dyDescent="0.3">
      <c r="A34" s="91"/>
      <c r="B34" s="10" t="s">
        <v>50</v>
      </c>
      <c r="C34" s="11" t="s">
        <v>51</v>
      </c>
      <c r="D34" s="11">
        <v>120</v>
      </c>
      <c r="E34" s="12">
        <v>73</v>
      </c>
      <c r="F34" s="13">
        <f t="shared" si="0"/>
        <v>193</v>
      </c>
      <c r="G34" s="14">
        <v>7.5687313993196366</v>
      </c>
      <c r="H34" s="15">
        <v>7.5324452944315947</v>
      </c>
      <c r="I34" s="16">
        <f t="shared" si="1"/>
        <v>7.5505883468756156</v>
      </c>
      <c r="J34" s="17">
        <v>18</v>
      </c>
      <c r="K34" s="12">
        <v>8</v>
      </c>
      <c r="L34" s="13">
        <f t="shared" si="2"/>
        <v>26</v>
      </c>
      <c r="M34" s="14">
        <v>7.5789003208120853</v>
      </c>
      <c r="N34" s="15">
        <v>7.5694444444444446</v>
      </c>
      <c r="O34" s="16">
        <f t="shared" si="7"/>
        <v>7.574172382628265</v>
      </c>
      <c r="P34" s="17">
        <v>37</v>
      </c>
      <c r="Q34" s="11">
        <v>30</v>
      </c>
      <c r="R34" s="11">
        <f t="shared" si="5"/>
        <v>67</v>
      </c>
      <c r="S34" s="45">
        <v>8.0254338533750289</v>
      </c>
      <c r="T34" s="15">
        <v>7.8359788359788363</v>
      </c>
      <c r="U34" s="16">
        <f t="shared" si="6"/>
        <v>7.930706344676933</v>
      </c>
      <c r="V34" s="13">
        <f t="shared" si="3"/>
        <v>286</v>
      </c>
      <c r="W34" s="16">
        <f t="shared" si="4"/>
        <v>7.6851556913936037</v>
      </c>
    </row>
    <row r="35" spans="1:23" x14ac:dyDescent="0.25">
      <c r="A35" s="91"/>
      <c r="B35" s="92" t="s">
        <v>52</v>
      </c>
      <c r="C35" s="27" t="s">
        <v>20</v>
      </c>
      <c r="D35" s="27">
        <v>47</v>
      </c>
      <c r="E35" s="28">
        <v>45</v>
      </c>
      <c r="F35" s="29">
        <f t="shared" si="0"/>
        <v>92</v>
      </c>
      <c r="G35" s="30">
        <v>7.3937147958424561</v>
      </c>
      <c r="H35" s="31">
        <v>7.9700721500721521</v>
      </c>
      <c r="I35" s="32">
        <f t="shared" si="1"/>
        <v>7.6818934729573041</v>
      </c>
      <c r="J35" s="33">
        <v>1</v>
      </c>
      <c r="K35" s="28">
        <v>1</v>
      </c>
      <c r="L35" s="29">
        <f t="shared" si="2"/>
        <v>2</v>
      </c>
      <c r="M35" s="30">
        <v>7.333333333333333</v>
      </c>
      <c r="N35" s="31">
        <v>9</v>
      </c>
      <c r="O35" s="32">
        <f t="shared" si="7"/>
        <v>8.1666666666666661</v>
      </c>
      <c r="P35" s="33">
        <v>15</v>
      </c>
      <c r="Q35" s="27">
        <v>18</v>
      </c>
      <c r="R35" s="27">
        <f t="shared" si="5"/>
        <v>33</v>
      </c>
      <c r="S35" s="34">
        <v>7.8265201465201484</v>
      </c>
      <c r="T35" s="31">
        <v>8.5039682539682531</v>
      </c>
      <c r="U35" s="32">
        <f t="shared" si="6"/>
        <v>8.1652442002442012</v>
      </c>
      <c r="V35" s="29">
        <f t="shared" si="3"/>
        <v>127</v>
      </c>
      <c r="W35" s="32">
        <f t="shared" si="4"/>
        <v>8.0046014466227238</v>
      </c>
    </row>
    <row r="36" spans="1:23" x14ac:dyDescent="0.25">
      <c r="A36" s="91"/>
      <c r="B36" s="94"/>
      <c r="C36" s="46" t="s">
        <v>53</v>
      </c>
      <c r="D36" s="46">
        <v>42</v>
      </c>
      <c r="E36" s="47">
        <v>14</v>
      </c>
      <c r="F36" s="48">
        <f t="shared" si="0"/>
        <v>56</v>
      </c>
      <c r="G36" s="49">
        <v>6.9974358119316111</v>
      </c>
      <c r="H36" s="50">
        <v>6.7187384044526892</v>
      </c>
      <c r="I36" s="51">
        <f t="shared" si="1"/>
        <v>6.8580871081921497</v>
      </c>
      <c r="J36" s="52">
        <v>17</v>
      </c>
      <c r="K36" s="47">
        <v>6</v>
      </c>
      <c r="L36" s="48">
        <f t="shared" si="2"/>
        <v>23</v>
      </c>
      <c r="M36" s="49">
        <v>6.936137199978031</v>
      </c>
      <c r="N36" s="50">
        <v>7.8575757575757583</v>
      </c>
      <c r="O36" s="53">
        <f t="shared" si="7"/>
        <v>7.3968564787768951</v>
      </c>
      <c r="P36" s="52">
        <v>23</v>
      </c>
      <c r="Q36" s="46">
        <v>21</v>
      </c>
      <c r="R36" s="46">
        <f t="shared" si="5"/>
        <v>44</v>
      </c>
      <c r="S36" s="54">
        <v>7.4326020526787788</v>
      </c>
      <c r="T36" s="50">
        <v>7.953269085411943</v>
      </c>
      <c r="U36" s="53">
        <f t="shared" si="6"/>
        <v>7.6929355690453605</v>
      </c>
      <c r="V36" s="48">
        <f t="shared" si="3"/>
        <v>123</v>
      </c>
      <c r="W36" s="51">
        <f t="shared" si="4"/>
        <v>7.3159597186714684</v>
      </c>
    </row>
    <row r="37" spans="1:23" x14ac:dyDescent="0.25">
      <c r="A37" s="91"/>
      <c r="B37" s="94"/>
      <c r="C37" s="46" t="s">
        <v>21</v>
      </c>
      <c r="D37" s="46">
        <v>114</v>
      </c>
      <c r="E37" s="47">
        <v>89</v>
      </c>
      <c r="F37" s="48">
        <f t="shared" si="0"/>
        <v>203</v>
      </c>
      <c r="G37" s="49">
        <v>8.1795708075893838</v>
      </c>
      <c r="H37" s="50">
        <v>7.6815413363166165</v>
      </c>
      <c r="I37" s="51">
        <f t="shared" si="1"/>
        <v>7.9305560719530002</v>
      </c>
      <c r="J37" s="52">
        <v>15</v>
      </c>
      <c r="K37" s="47">
        <v>3</v>
      </c>
      <c r="L37" s="48">
        <f t="shared" si="2"/>
        <v>18</v>
      </c>
      <c r="M37" s="49">
        <v>8.2522526493114707</v>
      </c>
      <c r="N37" s="50">
        <v>6.6397306397306393</v>
      </c>
      <c r="O37" s="53">
        <f t="shared" si="7"/>
        <v>7.4459916445210546</v>
      </c>
      <c r="P37" s="52">
        <v>27</v>
      </c>
      <c r="Q37" s="46">
        <v>21</v>
      </c>
      <c r="R37" s="46">
        <f t="shared" si="5"/>
        <v>48</v>
      </c>
      <c r="S37" s="54">
        <v>8.0699076976037745</v>
      </c>
      <c r="T37" s="50">
        <v>7.834054834054835</v>
      </c>
      <c r="U37" s="53">
        <f t="shared" si="6"/>
        <v>7.9519812658293052</v>
      </c>
      <c r="V37" s="48">
        <f t="shared" si="3"/>
        <v>269</v>
      </c>
      <c r="W37" s="51">
        <f t="shared" si="4"/>
        <v>7.7761763274344533</v>
      </c>
    </row>
    <row r="38" spans="1:23" ht="15.75" thickBot="1" x14ac:dyDescent="0.3">
      <c r="A38" s="91"/>
      <c r="B38" s="93"/>
      <c r="C38" s="35" t="s">
        <v>54</v>
      </c>
      <c r="D38" s="35">
        <v>63</v>
      </c>
      <c r="E38" s="36">
        <v>39</v>
      </c>
      <c r="F38" s="37">
        <f t="shared" si="0"/>
        <v>102</v>
      </c>
      <c r="G38" s="38">
        <v>7.2536936790419748</v>
      </c>
      <c r="H38" s="39">
        <v>7.0450594277517364</v>
      </c>
      <c r="I38" s="40">
        <f t="shared" si="1"/>
        <v>7.1493765533968556</v>
      </c>
      <c r="J38" s="41">
        <v>10</v>
      </c>
      <c r="K38" s="36">
        <v>1</v>
      </c>
      <c r="L38" s="37">
        <f t="shared" si="2"/>
        <v>11</v>
      </c>
      <c r="M38" s="38">
        <v>6.7096417514374149</v>
      </c>
      <c r="N38" s="39">
        <v>6.75</v>
      </c>
      <c r="O38" s="44">
        <f t="shared" si="7"/>
        <v>6.7298208757187075</v>
      </c>
      <c r="P38" s="41">
        <v>30</v>
      </c>
      <c r="Q38" s="35">
        <v>34</v>
      </c>
      <c r="R38" s="35">
        <f t="shared" si="5"/>
        <v>64</v>
      </c>
      <c r="S38" s="43">
        <v>7.4737131021999428</v>
      </c>
      <c r="T38" s="39">
        <v>7.5162433155080217</v>
      </c>
      <c r="U38" s="44">
        <f t="shared" si="6"/>
        <v>7.4949782088539827</v>
      </c>
      <c r="V38" s="37">
        <f t="shared" si="3"/>
        <v>177</v>
      </c>
      <c r="W38" s="40">
        <f t="shared" si="4"/>
        <v>7.1247252126565153</v>
      </c>
    </row>
    <row r="39" spans="1:23" x14ac:dyDescent="0.25">
      <c r="A39" s="91"/>
      <c r="B39" s="92" t="s">
        <v>55</v>
      </c>
      <c r="C39" s="27" t="s">
        <v>16</v>
      </c>
      <c r="D39" s="27">
        <v>232</v>
      </c>
      <c r="E39" s="28">
        <v>286</v>
      </c>
      <c r="F39" s="29">
        <f t="shared" si="0"/>
        <v>518</v>
      </c>
      <c r="G39" s="30">
        <v>7.0471076961623931</v>
      </c>
      <c r="H39" s="31">
        <v>7.4472627114646839</v>
      </c>
      <c r="I39" s="32">
        <f t="shared" si="1"/>
        <v>7.2471852038135385</v>
      </c>
      <c r="J39" s="33">
        <v>13</v>
      </c>
      <c r="K39" s="28">
        <v>13</v>
      </c>
      <c r="L39" s="29">
        <f t="shared" si="2"/>
        <v>26</v>
      </c>
      <c r="M39" s="30">
        <v>6.8507101558572145</v>
      </c>
      <c r="N39" s="31">
        <v>7.3627594627594641</v>
      </c>
      <c r="O39" s="32">
        <f t="shared" si="7"/>
        <v>7.1067348093083389</v>
      </c>
      <c r="P39" s="33">
        <v>71</v>
      </c>
      <c r="Q39" s="27">
        <v>51</v>
      </c>
      <c r="R39" s="27">
        <f t="shared" si="5"/>
        <v>122</v>
      </c>
      <c r="S39" s="34">
        <v>7.5217013999532645</v>
      </c>
      <c r="T39" s="31">
        <v>7.7804770393005711</v>
      </c>
      <c r="U39" s="32">
        <f t="shared" si="6"/>
        <v>7.6510892196269182</v>
      </c>
      <c r="V39" s="29">
        <f t="shared" si="3"/>
        <v>666</v>
      </c>
      <c r="W39" s="32">
        <f t="shared" si="4"/>
        <v>7.3350030775829325</v>
      </c>
    </row>
    <row r="40" spans="1:23" ht="15.75" thickBot="1" x14ac:dyDescent="0.3">
      <c r="A40" s="91"/>
      <c r="B40" s="94"/>
      <c r="C40" s="72" t="s">
        <v>30</v>
      </c>
      <c r="D40" s="72">
        <v>91</v>
      </c>
      <c r="E40" s="73">
        <v>84</v>
      </c>
      <c r="F40" s="21">
        <f t="shared" si="0"/>
        <v>175</v>
      </c>
      <c r="G40" s="74">
        <v>6.5199290950018147</v>
      </c>
      <c r="H40" s="75">
        <v>7.3154557083128502</v>
      </c>
      <c r="I40" s="24">
        <f t="shared" si="1"/>
        <v>6.917692401657332</v>
      </c>
      <c r="J40" s="76">
        <v>12</v>
      </c>
      <c r="K40" s="73">
        <v>2</v>
      </c>
      <c r="L40" s="21">
        <f t="shared" si="2"/>
        <v>14</v>
      </c>
      <c r="M40" s="74">
        <v>6.1546626984126993</v>
      </c>
      <c r="N40" s="75">
        <v>7.8125</v>
      </c>
      <c r="O40" s="77">
        <f t="shared" si="7"/>
        <v>6.9835813492063501</v>
      </c>
      <c r="P40" s="76">
        <v>81</v>
      </c>
      <c r="Q40" s="72">
        <v>30</v>
      </c>
      <c r="R40" s="72">
        <f t="shared" si="5"/>
        <v>111</v>
      </c>
      <c r="S40" s="78">
        <v>7.1488281719490869</v>
      </c>
      <c r="T40" s="75">
        <v>8.0995767195767208</v>
      </c>
      <c r="U40" s="77">
        <f t="shared" si="6"/>
        <v>7.6242024457629043</v>
      </c>
      <c r="V40" s="21">
        <f t="shared" si="3"/>
        <v>300</v>
      </c>
      <c r="W40" s="24">
        <f t="shared" si="4"/>
        <v>7.1751587322088612</v>
      </c>
    </row>
    <row r="41" spans="1:23" s="88" customFormat="1" ht="15.75" thickBot="1" x14ac:dyDescent="0.3">
      <c r="A41" s="79" t="s">
        <v>3</v>
      </c>
      <c r="B41" s="80"/>
      <c r="C41" s="81"/>
      <c r="D41" s="81">
        <f>SUM(D7:D40)</f>
        <v>1510</v>
      </c>
      <c r="E41" s="82">
        <f>SUM(E7:E40)</f>
        <v>1308</v>
      </c>
      <c r="F41" s="13">
        <f>SUM(F7:F40)</f>
        <v>2818</v>
      </c>
      <c r="G41" s="83">
        <f>AVERAGE(G7:G40)</f>
        <v>7.4925494596146924</v>
      </c>
      <c r="H41" s="84">
        <f>AVERAGE(H7:H40)</f>
        <v>7.7523707307192433</v>
      </c>
      <c r="I41" s="16">
        <f>AVERAGE(I7:I40)</f>
        <v>7.6193126885453806</v>
      </c>
      <c r="J41" s="85">
        <f>SUM(J7:J40)</f>
        <v>188</v>
      </c>
      <c r="K41" s="85">
        <f>SUM(K7:K40)</f>
        <v>91</v>
      </c>
      <c r="L41" s="85">
        <f>SUM(L7:L40)</f>
        <v>279</v>
      </c>
      <c r="M41" s="83">
        <f>AVERAGE(M7:M40)</f>
        <v>7.3650686101637586</v>
      </c>
      <c r="N41" s="84">
        <f>AVERAGE(N7:N40)</f>
        <v>7.7861591561290746</v>
      </c>
      <c r="O41" s="16">
        <f>AVERAGE(O7:O40)</f>
        <v>7.5177523742672925</v>
      </c>
      <c r="P41" s="86">
        <f>SUM(P7:P40)</f>
        <v>539</v>
      </c>
      <c r="Q41" s="86">
        <f>SUM(Q7:Q40)</f>
        <v>428</v>
      </c>
      <c r="R41" s="86">
        <f>SUM(R7:R40)</f>
        <v>967</v>
      </c>
      <c r="S41" s="87">
        <f>AVERAGE(S7:S40)</f>
        <v>7.8663944787223024</v>
      </c>
      <c r="T41" s="87">
        <f>AVERAGE(T7:T40)</f>
        <v>8.091963883186299</v>
      </c>
      <c r="U41" s="87">
        <f>AVERAGE(U7:U40)</f>
        <v>7.9988640358556253</v>
      </c>
      <c r="V41" s="13">
        <f t="shared" si="3"/>
        <v>4064</v>
      </c>
      <c r="W41" s="16">
        <f t="shared" si="4"/>
        <v>7.7119763662227667</v>
      </c>
    </row>
  </sheetData>
  <mergeCells count="20">
    <mergeCell ref="D4:I4"/>
    <mergeCell ref="J4:O4"/>
    <mergeCell ref="P4:U4"/>
    <mergeCell ref="V4:W5"/>
    <mergeCell ref="D5:F5"/>
    <mergeCell ref="G5:I5"/>
    <mergeCell ref="J5:L5"/>
    <mergeCell ref="M5:O5"/>
    <mergeCell ref="P5:R5"/>
    <mergeCell ref="S5:U5"/>
    <mergeCell ref="A7:A40"/>
    <mergeCell ref="B9:B10"/>
    <mergeCell ref="B12:B15"/>
    <mergeCell ref="B17:B18"/>
    <mergeCell ref="B19:B23"/>
    <mergeCell ref="B24:B26"/>
    <mergeCell ref="B27:B28"/>
    <mergeCell ref="B30:B33"/>
    <mergeCell ref="B35:B38"/>
    <mergeCell ref="B39:B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 по спос. пост.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2015-11-13T09:26:32Z</dcterms:created>
  <dcterms:modified xsi:type="dcterms:W3CDTF">2016-05-05T13:12:39Z</dcterms:modified>
</cp:coreProperties>
</file>